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G13" i="4"/>
  <c r="G14"/>
  <c r="G15"/>
  <c r="G16"/>
  <c r="G17"/>
  <c r="G12"/>
  <c r="E27"/>
  <c r="A27"/>
  <c r="F18"/>
  <c r="E18"/>
  <c r="G18" l="1"/>
  <c r="A67"/>
  <c r="C20" l="1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<sst xmlns="http://schemas.openxmlformats.org/spreadsheetml/2006/main" count="32" uniqueCount="31">
  <si>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</si>
  <si>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</si>
  <si>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</si>
  <si>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</si>
  <si>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</si>
  <si>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</si>
  <si>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</si>
  <si>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</si>
  <si>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</si>
  <si>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</si>
  <si>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</si>
  <si>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</si>
  <si>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</si>
  <si>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</si>
  <si>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</si>
  <si>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</si>
  <si>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</si>
  <si>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</si>
  <si>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</si>
  <si>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</si>
  <si>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</si>
  <si>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</si>
  <si>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</si>
  <si>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</si>
  <si>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</si>
  <si>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</si>
  <si>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</si>
  <si>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</si>
  <si>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руб. без НДС</t>
  </si>
  <si>
    <t>Техническое перевооружение устройств электроснабжения ЛЭП-0,4 кВ КТП-6 ст. Шнаево</t>
  </si>
  <si>
    <t>Замена ВЛ-0,4 кВ от КТП-6 с заменой опор, протяженностью 1,4 км, КЛ-0,4 кВ протяженностью 0,07 км, монтаж однофазных приборов учета электроэнергии - 12 шт., трехфазных приборов учета электроэнергии - 2 шт., трехфазных приборов учета электроэнергии с трансформаторами тока - 2 шт.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</si>
</sst>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2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43" fontId="6" fillId="0" borderId="0" xfId="1" applyNumberFormat="1" applyFont="1" applyBorder="1" applyAlignment="1">
      <alignment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6" fillId="0" borderId="0" xfId="1" applyNumberFormat="1" applyFont="1" applyBorder="1" applyAlignment="1">
      <alignment horizontal="righ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59" t="s">
        <v>0</v>
      </c>
      <c r="F1" s="59"/>
      <c r="G1" s="59"/>
    </row>
    <row r="2" spans="1:10">
      <c r="E2" s="2"/>
      <c r="F2" s="2"/>
      <c r="G2" s="2"/>
    </row>
    <row r="3" spans="1:10" s="3" customFormat="1" ht="15.75">
      <c r="A3" s="60" t="s">
        <v>1</v>
      </c>
      <c r="B3" s="60"/>
      <c r="C3" s="60"/>
      <c r="D3" s="60"/>
      <c r="E3" s="60"/>
      <c r="F3" s="60"/>
      <c r="G3" s="60"/>
    </row>
    <row r="4" spans="1:10" s="3" customFormat="1" ht="15.75">
      <c r="A4" s="4"/>
      <c r="B4" s="61" t="s">
        <v>2</v>
      </c>
      <c r="C4" s="61"/>
      <c r="D4" s="61"/>
      <c r="E4" s="61"/>
      <c r="F4" s="61"/>
      <c r="G4" s="61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55" t="s">
        <v>3</v>
      </c>
      <c r="B6" s="55"/>
      <c r="C6" s="55"/>
      <c r="D6" s="56" t="s">
        <v>29</v>
      </c>
      <c r="E6" s="56"/>
      <c r="F6" s="56"/>
      <c r="G6" s="56"/>
    </row>
    <row r="7" spans="1:10" s="5" customFormat="1" ht="50.1" customHeight="1">
      <c r="A7" s="55" t="s">
        <v>4</v>
      </c>
      <c r="B7" s="55"/>
      <c r="C7" s="55"/>
      <c r="D7" s="56" t="s">
        <v>5</v>
      </c>
      <c r="E7" s="56"/>
      <c r="F7" s="56"/>
      <c r="G7" s="56"/>
    </row>
    <row r="8" spans="1:10" s="5" customFormat="1" ht="50.1" customHeight="1">
      <c r="A8" s="55" t="s">
        <v>6</v>
      </c>
      <c r="B8" s="55"/>
      <c r="C8" s="55"/>
      <c r="D8" s="56" t="s">
        <v>7</v>
      </c>
      <c r="E8" s="56"/>
      <c r="F8" s="56"/>
      <c r="G8" s="56"/>
    </row>
    <row r="9" spans="1:10" s="3" customFormat="1" ht="15.75" customHeight="1">
      <c r="A9" s="57" t="s">
        <v>8</v>
      </c>
      <c r="B9" s="57" t="s">
        <v>9</v>
      </c>
      <c r="C9" s="57" t="s">
        <v>10</v>
      </c>
      <c r="D9" s="57" t="s">
        <v>11</v>
      </c>
      <c r="E9" s="58" t="s">
        <v>12</v>
      </c>
      <c r="F9" s="58"/>
      <c r="G9" s="58"/>
    </row>
    <row r="10" spans="1:10" s="3" customFormat="1" ht="91.5" customHeight="1">
      <c r="A10" s="57"/>
      <c r="B10" s="57"/>
      <c r="C10" s="57"/>
      <c r="D10" s="57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3" t="s">
        <v>30</v>
      </c>
      <c r="D12" s="8">
        <v>1</v>
      </c>
      <c r="E12" s="10">
        <v>212240</v>
      </c>
      <c r="F12" s="10"/>
      <c r="G12" s="10">
        <f>E12+F12</f>
        <v>212240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3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3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3"/>
      <c r="D15" s="8">
        <v>3</v>
      </c>
      <c r="E15" s="10"/>
      <c r="F15" s="10">
        <v>40624</v>
      </c>
      <c r="G15" s="10">
        <f t="shared" si="0"/>
        <v>40624</v>
      </c>
      <c r="J15" s="12"/>
    </row>
    <row r="16" spans="1:10" s="22" customFormat="1" ht="54" customHeight="1">
      <c r="A16" s="8">
        <v>4</v>
      </c>
      <c r="B16" s="9" t="s">
        <v>19</v>
      </c>
      <c r="C16" s="53"/>
      <c r="D16" s="8">
        <v>4</v>
      </c>
      <c r="E16" s="10"/>
      <c r="F16" s="10">
        <v>237033</v>
      </c>
      <c r="G16" s="10">
        <f t="shared" si="0"/>
        <v>237033</v>
      </c>
    </row>
    <row r="17" spans="1:10" s="22" customFormat="1" ht="34.5" customHeight="1">
      <c r="A17" s="8">
        <v>5</v>
      </c>
      <c r="B17" s="9" t="s">
        <v>20</v>
      </c>
      <c r="C17" s="53"/>
      <c r="D17" s="8">
        <v>5</v>
      </c>
      <c r="E17" s="10"/>
      <c r="F17" s="10">
        <v>28103</v>
      </c>
      <c r="G17" s="10">
        <f t="shared" si="0"/>
        <v>28103</v>
      </c>
      <c r="J17" s="23"/>
    </row>
    <row r="18" spans="1:10" s="3" customFormat="1" ht="15.75" customHeight="1">
      <c r="A18" s="54" t="s">
        <v>21</v>
      </c>
      <c r="B18" s="54"/>
      <c r="C18" s="24"/>
      <c r="D18" s="24"/>
      <c r="E18" s="25">
        <f>SUM(E12:E17)</f>
        <v>212240</v>
      </c>
      <c r="F18" s="26">
        <f>SUM(F12:F17)</f>
        <v>305760</v>
      </c>
      <c r="G18" s="26">
        <f>SUM(G12:G17)</f>
        <v>518000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50" t="s">
        <v>22</v>
      </c>
      <c r="B20" s="50"/>
      <c r="C20" s="45">
        <f>G18</f>
        <v>518000</v>
      </c>
      <c r="D20" s="49" t="s">
        <v>28</v>
      </c>
      <c r="E20" s="49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46"/>
    </row>
    <row r="22" spans="1:10" s="11" customFormat="1" ht="26.25" customHeight="1">
      <c r="A22" s="50" t="s">
        <v>23</v>
      </c>
      <c r="B22" s="50"/>
      <c r="C22" s="44"/>
      <c r="D22" s="34"/>
      <c r="E22" s="34"/>
      <c r="F22" s="34"/>
      <c r="G22" s="46"/>
    </row>
    <row r="23" spans="1:10" s="11" customFormat="1" ht="15.75" customHeight="1">
      <c r="A23" s="50" t="s">
        <v>24</v>
      </c>
      <c r="B23" s="50"/>
      <c r="C23" s="34"/>
      <c r="D23" s="34"/>
      <c r="E23" s="34"/>
      <c r="F23" s="34"/>
      <c r="G23" s="34"/>
    </row>
    <row r="24" spans="1:10" s="11" customFormat="1" ht="30.75" customHeight="1">
      <c r="A24" s="50" t="s">
        <v>25</v>
      </c>
      <c r="B24" s="50"/>
      <c r="C24" s="44"/>
      <c r="D24" s="34"/>
      <c r="E24" s="34"/>
      <c r="F24" s="34"/>
      <c r="G24" s="46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51" t="s">
        <v>27</v>
      </c>
      <c r="F26" s="51"/>
      <c r="G26" s="51"/>
    </row>
    <row r="27" spans="1:10" s="38" customFormat="1" ht="70.5" customHeight="1">
      <c r="A27" s="52" t="str">
        <f>D8</f>
        <v>Куйбышевская дирекция по энергообеспечению</v>
      </c>
      <c r="B27" s="52"/>
      <c r="C27" s="52"/>
      <c r="D27" s="37"/>
      <c r="E27" s="52" t="str">
        <f>D7</f>
        <v>ООО "ЭНЕРГОПРОМСБЫТ"</v>
      </c>
      <c r="F27" s="52"/>
      <c r="G27" s="37"/>
      <c r="H27" s="37"/>
      <c r="I27" s="37"/>
    </row>
    <row r="28" spans="1:10" s="40" customFormat="1" ht="21.75" customHeight="1">
      <c r="A28" s="47"/>
      <c r="B28" s="47"/>
      <c r="C28" s="47"/>
      <c r="D28" s="39"/>
      <c r="E28" s="47"/>
      <c r="F28" s="47"/>
    </row>
    <row r="29" spans="1:10" s="38" customFormat="1" ht="15.75">
      <c r="A29" s="48"/>
      <c r="B29" s="48"/>
      <c r="C29" s="48"/>
      <c r="D29" s="48"/>
      <c r="E29" s="37"/>
      <c r="F29" s="37"/>
      <c r="G29" s="37"/>
      <c r="H29" s="48"/>
      <c r="I29" s="48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7:C7"/>
    <mergeCell ref="D7:G7"/>
    <mergeCell ref="E1:G1"/>
    <mergeCell ref="A3:G3"/>
    <mergeCell ref="B4:G4"/>
    <mergeCell ref="A6:C6"/>
    <mergeCell ref="D6:G6"/>
    <mergeCell ref="D8:G8"/>
    <mergeCell ref="A9:A10"/>
    <mergeCell ref="B9:B10"/>
    <mergeCell ref="C9:C10"/>
    <mergeCell ref="D9:D10"/>
    <mergeCell ref="E9:G9"/>
    <mergeCell ref="C12:C17"/>
    <mergeCell ref="A18:B18"/>
    <mergeCell ref="A20:B20"/>
    <mergeCell ref="A22:B22"/>
    <mergeCell ref="A8:C8"/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2025-11-30T07:40:58Z</dcterms:modified>
</cp:coreProperties>
</file>